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2" l="1"/>
  <c r="F100" i="2"/>
  <c r="O4" i="2" l="1"/>
  <c r="O100" i="2" s="1"/>
  <c r="D100" i="2" l="1"/>
  <c r="E100" i="2"/>
  <c r="G100" i="2"/>
  <c r="H100" i="2"/>
  <c r="I100" i="2"/>
  <c r="J100" i="2"/>
  <c r="K100" i="2"/>
  <c r="L100" i="2"/>
  <c r="M100" i="2"/>
  <c r="N100" i="2"/>
  <c r="C100" i="2"/>
  <c r="B100" i="2"/>
  <c r="P100" i="2"/>
  <c r="O5" i="2" l="1"/>
  <c r="O6" i="2" l="1"/>
  <c r="O7" i="2" l="1"/>
  <c r="O8" i="2" l="1"/>
  <c r="O9" i="2" l="1"/>
  <c r="O10" i="2" l="1"/>
  <c r="O11" i="2" l="1"/>
  <c r="O12" i="2" l="1"/>
  <c r="O13" i="2" l="1"/>
  <c r="O14" i="2" l="1"/>
  <c r="O15" i="2" l="1"/>
  <c r="O16" i="2" l="1"/>
  <c r="O17" i="2" l="1"/>
  <c r="O18" i="2" l="1"/>
  <c r="O19" i="2" l="1"/>
  <c r="O20" i="2" l="1"/>
  <c r="O21" i="2" l="1"/>
  <c r="O22" i="2" l="1"/>
  <c r="O23" i="2" l="1"/>
  <c r="O24" i="2" l="1"/>
  <c r="O25" i="2" l="1"/>
  <c r="O26" i="2" l="1"/>
  <c r="O27" i="2" l="1"/>
  <c r="O28" i="2" l="1"/>
  <c r="O29" i="2" l="1"/>
  <c r="O30" i="2" l="1"/>
  <c r="O31" i="2" l="1"/>
  <c r="O32" i="2" l="1"/>
  <c r="O33" i="2" l="1"/>
  <c r="O34" i="2" l="1"/>
  <c r="O35" i="2" l="1"/>
  <c r="O36" i="2" l="1"/>
  <c r="O37" i="2" l="1"/>
  <c r="O38" i="2" l="1"/>
  <c r="O39" i="2" l="1"/>
  <c r="O40" i="2" l="1"/>
  <c r="O41" i="2" l="1"/>
  <c r="O42" i="2" l="1"/>
  <c r="O43" i="2" l="1"/>
  <c r="O44" i="2" l="1"/>
  <c r="O45" i="2" l="1"/>
  <c r="O46" i="2" l="1"/>
  <c r="O47" i="2" l="1"/>
  <c r="O48" i="2" l="1"/>
  <c r="O49" i="2" l="1"/>
  <c r="O50" i="2" l="1"/>
  <c r="O51" i="2" l="1"/>
  <c r="O52" i="2" l="1"/>
  <c r="O53" i="2" l="1"/>
  <c r="O54" i="2" l="1"/>
  <c r="O55" i="2" l="1"/>
  <c r="O56" i="2" l="1"/>
  <c r="O57" i="2" l="1"/>
  <c r="O58" i="2" l="1"/>
  <c r="O59" i="2" l="1"/>
  <c r="O60" i="2" l="1"/>
  <c r="O61" i="2" l="1"/>
  <c r="O62" i="2" l="1"/>
  <c r="O63" i="2" l="1"/>
  <c r="O64" i="2" l="1"/>
  <c r="O65" i="2" l="1"/>
  <c r="O66" i="2" l="1"/>
  <c r="O67" i="2" l="1"/>
  <c r="O68" i="2" l="1"/>
  <c r="O69" i="2" l="1"/>
  <c r="O70" i="2" l="1"/>
  <c r="O71" i="2" l="1"/>
  <c r="O72" i="2" l="1"/>
  <c r="O73" i="2" l="1"/>
  <c r="O74" i="2" l="1"/>
  <c r="O75" i="2" l="1"/>
  <c r="O76" i="2" l="1"/>
  <c r="O77" i="2" l="1"/>
  <c r="O78" i="2" l="1"/>
  <c r="O79" i="2" l="1"/>
  <c r="O80" i="2" l="1"/>
  <c r="O81" i="2" l="1"/>
  <c r="O82" i="2" l="1"/>
  <c r="O83" i="2" l="1"/>
  <c r="O84" i="2" l="1"/>
  <c r="O85" i="2" l="1"/>
  <c r="O86" i="2" l="1"/>
  <c r="O87" i="2" l="1"/>
  <c r="O88" i="2" l="1"/>
  <c r="O89" i="2" l="1"/>
  <c r="O90" i="2" l="1"/>
  <c r="O91" i="2" l="1"/>
  <c r="O92" i="2" l="1"/>
  <c r="O93" i="2" l="1"/>
  <c r="O94" i="2" l="1"/>
  <c r="O95" i="2" l="1"/>
  <c r="O96" i="2" l="1"/>
  <c r="O97" i="2" l="1"/>
  <c r="O98" i="2" l="1"/>
  <c r="O99" i="2" l="1"/>
</calcChain>
</file>

<file path=xl/sharedStrings.xml><?xml version="1.0" encoding="utf-8"?>
<sst xmlns="http://schemas.openxmlformats.org/spreadsheetml/2006/main" count="21" uniqueCount="21">
  <si>
    <t>Сумма</t>
  </si>
  <si>
    <t>Выделено на ОУ</t>
  </si>
  <si>
    <t>№ ГБДОУ</t>
  </si>
  <si>
    <t>Туалетная бумага, шт.</t>
  </si>
  <si>
    <t>Мусорные пакеты 30 л (уп. 30 шт.)</t>
  </si>
  <si>
    <t>Мусорные пакеты 60 л (уп. 20 шт.)</t>
  </si>
  <si>
    <t>Мусорные пакеты 120 л (уп. 10 шт.)</t>
  </si>
  <si>
    <t>Тряпка половая (70*80)</t>
  </si>
  <si>
    <t>Вискозная салфетка (уп. 3 шт.)</t>
  </si>
  <si>
    <t>Салфетки (100 шт. уп)</t>
  </si>
  <si>
    <t>Перчатки латексные</t>
  </si>
  <si>
    <t>Перчатки х/б</t>
  </si>
  <si>
    <t>Черенок для швабры</t>
  </si>
  <si>
    <t>Швабра с резьбой</t>
  </si>
  <si>
    <t>Ерш для унитаза с подставкой</t>
  </si>
  <si>
    <t>Полотно техническое ХПП (0,75*50 м)</t>
  </si>
  <si>
    <t>Контакты организатора</t>
  </si>
  <si>
    <t>ГБДОУ №111</t>
  </si>
  <si>
    <t>Викторова Юлия Алексеевна</t>
  </si>
  <si>
    <t>tupulia@mail.ru</t>
  </si>
  <si>
    <t>8(981)711-5123; 618-78-92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</si>
</sst>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horizontal="center" textRotation="90" wrapText="1"/>
    </xf>
    <xf numFmtId="0" fontId="1" fillId="0" borderId="12" xfId="0" applyFont="1" applyFill="1" applyBorder="1" applyAlignment="1">
      <alignment horizontal="center" textRotation="90" wrapText="1"/>
    </xf>
    <xf numFmtId="0" fontId="4" fillId="0" borderId="13" xfId="0" applyFont="1" applyFill="1" applyBorder="1" applyAlignment="1">
      <alignment horizontal="center" vertical="center" wrapText="1"/>
    </xf>
    <xf numFmtId="0" fontId="8" fillId="2" borderId="0" xfId="0" applyNumberFormat="1" applyFont="1" applyFill="1" applyBorder="1"/>
    <xf numFmtId="0" fontId="10" fillId="2" borderId="0" xfId="2" applyNumberFormat="1" applyFont="1" applyFill="1" applyBorder="1"/>
    <xf numFmtId="0" fontId="2" fillId="2" borderId="0" xfId="0" applyFont="1" applyFill="1" applyAlignment="1">
      <alignment horizontal="center" wrapText="1"/>
    </xf>
    <xf numFmtId="43" fontId="3" fillId="0" borderId="13" xfId="1" applyFont="1" applyBorder="1"/>
    <xf numFmtId="43" fontId="3" fillId="0" borderId="11" xfId="1" applyFont="1" applyBorder="1"/>
    <xf numFmtId="43" fontId="3" fillId="2" borderId="4" xfId="1" applyFont="1" applyFill="1" applyBorder="1"/>
    <xf numFmtId="43" fontId="3" fillId="2" borderId="5" xfId="1" applyFont="1" applyFill="1" applyBorder="1"/>
    <xf numFmtId="43" fontId="3" fillId="0" borderId="4" xfId="1" applyFont="1" applyBorder="1"/>
    <xf numFmtId="43" fontId="3" fillId="0" borderId="5" xfId="1" applyFont="1" applyBorder="1"/>
    <xf numFmtId="43" fontId="3" fillId="0" borderId="10" xfId="1" applyFont="1" applyBorder="1"/>
    <xf numFmtId="43" fontId="3" fillId="0" borderId="8" xfId="1" applyFont="1" applyBorder="1"/>
    <xf numFmtId="43" fontId="5" fillId="0" borderId="0" xfId="1" applyFont="1" applyAlignment="1">
      <alignment horizontal="center" wrapText="1"/>
    </xf>
    <xf numFmtId="43" fontId="6" fillId="0" borderId="0" xfId="1" applyFont="1"/>
    <xf numFmtId="43" fontId="0" fillId="0" borderId="0" xfId="1" applyFont="1"/>
    <xf numFmtId="43" fontId="1" fillId="3" borderId="15" xfId="1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3" fontId="3" fillId="0" borderId="9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/>
    </xf>
    <xf numFmtId="43" fontId="3" fillId="0" borderId="18" xfId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upuli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08" sqref="B108"/>
    </sheetView>
  </sheetViews>
  <sheetFormatPr defaultRowHeight="15" x14ac:dyDescent="0.25"/>
  <cols>
    <col min="1" max="1" width="12.5703125" customWidth="1"/>
    <col min="2" max="5" width="10.7109375" style="1" customWidth="1"/>
    <col min="6" max="6" width="15.140625" style="1" customWidth="1"/>
    <col min="7" max="13" width="10.7109375" style="1" customWidth="1"/>
    <col min="14" max="14" width="13.5703125" style="1" customWidth="1"/>
    <col min="15" max="15" width="17.7109375" style="31" customWidth="1"/>
    <col min="16" max="16" width="18.42578125" style="31" bestFit="1" customWidth="1"/>
  </cols>
  <sheetData>
    <row r="1" spans="1:16" s="2" customFormat="1" ht="182.25" customHeight="1" x14ac:dyDescent="0.25">
      <c r="A1" s="34" t="s">
        <v>2</v>
      </c>
      <c r="B1" s="15" t="s">
        <v>3</v>
      </c>
      <c r="C1" s="15" t="s">
        <v>4</v>
      </c>
      <c r="D1" s="15" t="s">
        <v>5</v>
      </c>
      <c r="E1" s="15" t="s">
        <v>6</v>
      </c>
      <c r="F1" s="15" t="s">
        <v>15</v>
      </c>
      <c r="G1" s="15" t="s">
        <v>7</v>
      </c>
      <c r="H1" s="15" t="s">
        <v>8</v>
      </c>
      <c r="I1" s="15" t="s">
        <v>9</v>
      </c>
      <c r="J1" s="15" t="s">
        <v>10</v>
      </c>
      <c r="K1" s="15" t="s">
        <v>11</v>
      </c>
      <c r="L1" s="16" t="s">
        <v>12</v>
      </c>
      <c r="M1" s="16" t="s">
        <v>13</v>
      </c>
      <c r="N1" s="16" t="s">
        <v>14</v>
      </c>
      <c r="O1" s="36" t="s">
        <v>0</v>
      </c>
      <c r="P1" s="38" t="s">
        <v>1</v>
      </c>
    </row>
    <row r="2" spans="1:16" ht="19.5" thickBot="1" x14ac:dyDescent="0.35">
      <c r="A2" s="35"/>
      <c r="B2" s="32">
        <v>15</v>
      </c>
      <c r="C2" s="32">
        <v>43</v>
      </c>
      <c r="D2" s="33">
        <v>55</v>
      </c>
      <c r="E2" s="33">
        <v>80</v>
      </c>
      <c r="F2" s="33">
        <v>1650</v>
      </c>
      <c r="G2" s="33">
        <v>40</v>
      </c>
      <c r="H2" s="33">
        <v>20</v>
      </c>
      <c r="I2" s="33">
        <v>18</v>
      </c>
      <c r="J2" s="33">
        <v>45</v>
      </c>
      <c r="K2" s="33">
        <v>30</v>
      </c>
      <c r="L2" s="33">
        <v>70</v>
      </c>
      <c r="M2" s="33">
        <v>60</v>
      </c>
      <c r="N2" s="33">
        <v>100</v>
      </c>
      <c r="O2" s="37"/>
      <c r="P2" s="39"/>
    </row>
    <row r="3" spans="1:16" ht="18.75" x14ac:dyDescent="0.25">
      <c r="A3" s="17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21">
        <f>SUMPRODUCT($B$2:$N$2,B3:N3)</f>
        <v>0</v>
      </c>
      <c r="P3" s="22">
        <v>44000</v>
      </c>
    </row>
    <row r="4" spans="1:16" ht="18.75" x14ac:dyDescent="0.25">
      <c r="A4" s="9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0"/>
      <c r="O4" s="23">
        <f>SUMPRODUCT($B$2:$N$2,B4:N4)</f>
        <v>0</v>
      </c>
      <c r="P4" s="24">
        <v>28000</v>
      </c>
    </row>
    <row r="5" spans="1:16" ht="18.75" x14ac:dyDescent="0.25">
      <c r="A5" s="8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7"/>
      <c r="O5" s="25">
        <f t="shared" ref="O5:O68" si="0">SUMPRODUCT($B$2:$N$2,B5:N5)</f>
        <v>0</v>
      </c>
      <c r="P5" s="26">
        <v>24000</v>
      </c>
    </row>
    <row r="6" spans="1:16" ht="18.75" x14ac:dyDescent="0.25">
      <c r="A6" s="9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  <c r="O6" s="23">
        <f t="shared" si="0"/>
        <v>0</v>
      </c>
      <c r="P6" s="24">
        <v>32000</v>
      </c>
    </row>
    <row r="7" spans="1:16" ht="18.75" x14ac:dyDescent="0.25">
      <c r="A7" s="8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7"/>
      <c r="O7" s="25">
        <f t="shared" si="0"/>
        <v>0</v>
      </c>
      <c r="P7" s="26">
        <v>14000</v>
      </c>
    </row>
    <row r="8" spans="1:16" ht="18.75" x14ac:dyDescent="0.25">
      <c r="A8" s="9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  <c r="O8" s="23">
        <f t="shared" si="0"/>
        <v>0</v>
      </c>
      <c r="P8" s="24">
        <v>8000</v>
      </c>
    </row>
    <row r="9" spans="1:16" ht="18.75" x14ac:dyDescent="0.25">
      <c r="A9" s="8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7"/>
      <c r="O9" s="25">
        <f t="shared" si="0"/>
        <v>0</v>
      </c>
      <c r="P9" s="26">
        <v>22000</v>
      </c>
    </row>
    <row r="10" spans="1:16" ht="18.75" x14ac:dyDescent="0.25">
      <c r="A10" s="9">
        <v>12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0"/>
      <c r="O10" s="23">
        <f t="shared" si="0"/>
        <v>0</v>
      </c>
      <c r="P10" s="24">
        <v>24000</v>
      </c>
    </row>
    <row r="11" spans="1:16" ht="18.75" x14ac:dyDescent="0.25">
      <c r="A11" s="8">
        <v>14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7"/>
      <c r="O11" s="25">
        <f t="shared" si="0"/>
        <v>0</v>
      </c>
      <c r="P11" s="26">
        <v>24000</v>
      </c>
    </row>
    <row r="12" spans="1:16" ht="18.75" x14ac:dyDescent="0.25">
      <c r="A12" s="9">
        <v>15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0"/>
      <c r="O12" s="23">
        <f t="shared" si="0"/>
        <v>0</v>
      </c>
      <c r="P12" s="24">
        <v>24000</v>
      </c>
    </row>
    <row r="13" spans="1:16" ht="18.75" x14ac:dyDescent="0.25">
      <c r="A13" s="8">
        <v>17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7"/>
      <c r="O13" s="25">
        <f t="shared" si="0"/>
        <v>0</v>
      </c>
      <c r="P13" s="26">
        <v>28000</v>
      </c>
    </row>
    <row r="14" spans="1:16" ht="18.75" x14ac:dyDescent="0.25">
      <c r="A14" s="9">
        <v>18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0"/>
      <c r="O14" s="23">
        <f t="shared" si="0"/>
        <v>0</v>
      </c>
      <c r="P14" s="24">
        <v>22000</v>
      </c>
    </row>
    <row r="15" spans="1:16" ht="18.75" x14ac:dyDescent="0.25">
      <c r="A15" s="8">
        <v>22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7"/>
      <c r="O15" s="25">
        <f t="shared" si="0"/>
        <v>0</v>
      </c>
      <c r="P15" s="26">
        <v>8000</v>
      </c>
    </row>
    <row r="16" spans="1:16" ht="18.75" x14ac:dyDescent="0.25">
      <c r="A16" s="9">
        <v>23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0"/>
      <c r="O16" s="23">
        <f t="shared" si="0"/>
        <v>0</v>
      </c>
      <c r="P16" s="24">
        <v>42000</v>
      </c>
    </row>
    <row r="17" spans="1:16" ht="18.75" x14ac:dyDescent="0.25">
      <c r="A17" s="8">
        <v>25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7"/>
      <c r="O17" s="25">
        <f t="shared" si="0"/>
        <v>0</v>
      </c>
      <c r="P17" s="26">
        <v>28000</v>
      </c>
    </row>
    <row r="18" spans="1:16" ht="18.75" x14ac:dyDescent="0.25">
      <c r="A18" s="9">
        <v>27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0"/>
      <c r="O18" s="23">
        <f t="shared" si="0"/>
        <v>0</v>
      </c>
      <c r="P18" s="24">
        <v>24000</v>
      </c>
    </row>
    <row r="19" spans="1:16" ht="18.75" x14ac:dyDescent="0.25">
      <c r="A19" s="8">
        <v>28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7"/>
      <c r="O19" s="25">
        <f t="shared" si="0"/>
        <v>0</v>
      </c>
      <c r="P19" s="26">
        <v>44000</v>
      </c>
    </row>
    <row r="20" spans="1:16" ht="18.75" x14ac:dyDescent="0.25">
      <c r="A20" s="9">
        <v>30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10"/>
      <c r="O20" s="23">
        <f t="shared" si="0"/>
        <v>0</v>
      </c>
      <c r="P20" s="24">
        <v>16000</v>
      </c>
    </row>
    <row r="21" spans="1:16" ht="18.75" x14ac:dyDescent="0.25">
      <c r="A21" s="8">
        <v>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5">
        <f t="shared" si="0"/>
        <v>0</v>
      </c>
      <c r="P21" s="26">
        <v>24000</v>
      </c>
    </row>
    <row r="22" spans="1:16" ht="18.75" x14ac:dyDescent="0.25">
      <c r="A22" s="9">
        <v>35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0"/>
      <c r="O22" s="23">
        <f t="shared" si="0"/>
        <v>0</v>
      </c>
      <c r="P22" s="24">
        <v>28000</v>
      </c>
    </row>
    <row r="23" spans="1:16" ht="18.75" x14ac:dyDescent="0.25">
      <c r="A23" s="8">
        <v>36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7"/>
      <c r="O23" s="25">
        <f t="shared" si="0"/>
        <v>0</v>
      </c>
      <c r="P23" s="26">
        <v>10000</v>
      </c>
    </row>
    <row r="24" spans="1:16" ht="18.75" x14ac:dyDescent="0.25">
      <c r="A24" s="9">
        <v>37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0"/>
      <c r="O24" s="23">
        <f t="shared" si="0"/>
        <v>0</v>
      </c>
      <c r="P24" s="24">
        <v>26000</v>
      </c>
    </row>
    <row r="25" spans="1:16" ht="18.75" x14ac:dyDescent="0.25">
      <c r="A25" s="8">
        <v>38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7"/>
      <c r="O25" s="25">
        <f t="shared" si="0"/>
        <v>0</v>
      </c>
      <c r="P25" s="26">
        <v>24000</v>
      </c>
    </row>
    <row r="26" spans="1:16" ht="18.75" x14ac:dyDescent="0.25">
      <c r="A26" s="9">
        <v>39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0"/>
      <c r="O26" s="23">
        <f t="shared" si="0"/>
        <v>0</v>
      </c>
      <c r="P26" s="24">
        <v>22000</v>
      </c>
    </row>
    <row r="27" spans="1:16" ht="18.75" x14ac:dyDescent="0.25">
      <c r="A27" s="8">
        <v>41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7"/>
      <c r="O27" s="25">
        <f t="shared" si="0"/>
        <v>0</v>
      </c>
      <c r="P27" s="26">
        <v>8000</v>
      </c>
    </row>
    <row r="28" spans="1:16" ht="18.75" x14ac:dyDescent="0.25">
      <c r="A28" s="9">
        <v>43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10"/>
      <c r="O28" s="23">
        <f t="shared" si="0"/>
        <v>0</v>
      </c>
      <c r="P28" s="24">
        <v>36000</v>
      </c>
    </row>
    <row r="29" spans="1:16" ht="18.75" x14ac:dyDescent="0.25">
      <c r="A29" s="8">
        <v>44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7"/>
      <c r="O29" s="25">
        <f t="shared" si="0"/>
        <v>0</v>
      </c>
      <c r="P29" s="26">
        <v>10000</v>
      </c>
    </row>
    <row r="30" spans="1:16" ht="18.75" x14ac:dyDescent="0.25">
      <c r="A30" s="9">
        <v>45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10"/>
      <c r="O30" s="23">
        <f t="shared" si="0"/>
        <v>0</v>
      </c>
      <c r="P30" s="24">
        <v>12000</v>
      </c>
    </row>
    <row r="31" spans="1:16" ht="18.75" x14ac:dyDescent="0.25">
      <c r="A31" s="8">
        <v>47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7"/>
      <c r="O31" s="25">
        <f t="shared" si="0"/>
        <v>0</v>
      </c>
      <c r="P31" s="26">
        <v>8000</v>
      </c>
    </row>
    <row r="32" spans="1:16" ht="18.75" x14ac:dyDescent="0.25">
      <c r="A32" s="9">
        <v>48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10"/>
      <c r="O32" s="23">
        <f t="shared" si="0"/>
        <v>0</v>
      </c>
      <c r="P32" s="24">
        <v>24000</v>
      </c>
    </row>
    <row r="33" spans="1:16" ht="18.75" x14ac:dyDescent="0.25">
      <c r="A33" s="8">
        <v>49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7"/>
      <c r="O33" s="25">
        <f t="shared" si="0"/>
        <v>0</v>
      </c>
      <c r="P33" s="26">
        <v>12000</v>
      </c>
    </row>
    <row r="34" spans="1:16" ht="18.75" x14ac:dyDescent="0.25">
      <c r="A34" s="9">
        <v>50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10"/>
      <c r="O34" s="23">
        <f t="shared" si="0"/>
        <v>0</v>
      </c>
      <c r="P34" s="24">
        <v>8000</v>
      </c>
    </row>
    <row r="35" spans="1:16" ht="18.75" x14ac:dyDescent="0.25">
      <c r="A35" s="8">
        <v>51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7"/>
      <c r="O35" s="25">
        <f t="shared" si="0"/>
        <v>0</v>
      </c>
      <c r="P35" s="26">
        <v>8000</v>
      </c>
    </row>
    <row r="36" spans="1:16" ht="18.75" x14ac:dyDescent="0.25">
      <c r="A36" s="9">
        <v>55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O36" s="23">
        <f t="shared" si="0"/>
        <v>0</v>
      </c>
      <c r="P36" s="24">
        <v>12000</v>
      </c>
    </row>
    <row r="37" spans="1:16" ht="18.75" x14ac:dyDescent="0.25">
      <c r="A37" s="8">
        <v>60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7"/>
      <c r="O37" s="25">
        <f t="shared" si="0"/>
        <v>0</v>
      </c>
      <c r="P37" s="26">
        <v>14000</v>
      </c>
    </row>
    <row r="38" spans="1:16" ht="18.75" x14ac:dyDescent="0.25">
      <c r="A38" s="9">
        <v>61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0"/>
      <c r="O38" s="23">
        <f t="shared" si="0"/>
        <v>0</v>
      </c>
      <c r="P38" s="24">
        <v>14000</v>
      </c>
    </row>
    <row r="39" spans="1:16" ht="18.75" x14ac:dyDescent="0.25">
      <c r="A39" s="8">
        <v>62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7"/>
      <c r="O39" s="25">
        <f t="shared" si="0"/>
        <v>0</v>
      </c>
      <c r="P39" s="26">
        <v>24000</v>
      </c>
    </row>
    <row r="40" spans="1:16" ht="18.75" x14ac:dyDescent="0.25">
      <c r="A40" s="9">
        <v>64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0"/>
      <c r="O40" s="23">
        <f t="shared" si="0"/>
        <v>0</v>
      </c>
      <c r="P40" s="24">
        <v>24000</v>
      </c>
    </row>
    <row r="41" spans="1:16" ht="18.75" x14ac:dyDescent="0.25">
      <c r="A41" s="8">
        <v>67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7"/>
      <c r="O41" s="25">
        <f t="shared" si="0"/>
        <v>0</v>
      </c>
      <c r="P41" s="26">
        <v>14000</v>
      </c>
    </row>
    <row r="42" spans="1:16" ht="18.75" x14ac:dyDescent="0.25">
      <c r="A42" s="9">
        <v>68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0"/>
      <c r="O42" s="23">
        <f t="shared" si="0"/>
        <v>0</v>
      </c>
      <c r="P42" s="24">
        <v>12000</v>
      </c>
    </row>
    <row r="43" spans="1:16" ht="18.75" x14ac:dyDescent="0.25">
      <c r="A43" s="8">
        <v>69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7"/>
      <c r="O43" s="25">
        <f t="shared" si="0"/>
        <v>0</v>
      </c>
      <c r="P43" s="26">
        <v>6000</v>
      </c>
    </row>
    <row r="44" spans="1:16" ht="18.75" x14ac:dyDescent="0.25">
      <c r="A44" s="9">
        <v>70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0"/>
      <c r="O44" s="23">
        <f t="shared" si="0"/>
        <v>0</v>
      </c>
      <c r="P44" s="24">
        <v>8000</v>
      </c>
    </row>
    <row r="45" spans="1:16" ht="18.75" x14ac:dyDescent="0.25">
      <c r="A45" s="8">
        <v>73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7"/>
      <c r="O45" s="25">
        <f t="shared" si="0"/>
        <v>0</v>
      </c>
      <c r="P45" s="26">
        <v>14000</v>
      </c>
    </row>
    <row r="46" spans="1:16" ht="18.75" x14ac:dyDescent="0.25">
      <c r="A46" s="9">
        <v>75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0"/>
      <c r="O46" s="23">
        <f t="shared" si="0"/>
        <v>0</v>
      </c>
      <c r="P46" s="24">
        <v>14000</v>
      </c>
    </row>
    <row r="47" spans="1:16" ht="18.75" x14ac:dyDescent="0.25">
      <c r="A47" s="8">
        <v>76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7"/>
      <c r="O47" s="25">
        <f t="shared" si="0"/>
        <v>0</v>
      </c>
      <c r="P47" s="26">
        <v>24000</v>
      </c>
    </row>
    <row r="48" spans="1:16" ht="18.75" x14ac:dyDescent="0.25">
      <c r="A48" s="9">
        <v>78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10"/>
      <c r="O48" s="23">
        <f t="shared" si="0"/>
        <v>0</v>
      </c>
      <c r="P48" s="24">
        <v>14000</v>
      </c>
    </row>
    <row r="49" spans="1:16" ht="18.75" x14ac:dyDescent="0.25">
      <c r="A49" s="8">
        <v>79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7"/>
      <c r="O49" s="25">
        <f t="shared" si="0"/>
        <v>0</v>
      </c>
      <c r="P49" s="26">
        <v>12000</v>
      </c>
    </row>
    <row r="50" spans="1:16" ht="18.75" x14ac:dyDescent="0.25">
      <c r="A50" s="9">
        <v>80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10"/>
      <c r="O50" s="23">
        <f t="shared" si="0"/>
        <v>0</v>
      </c>
      <c r="P50" s="24">
        <v>24000</v>
      </c>
    </row>
    <row r="51" spans="1:16" ht="18.75" x14ac:dyDescent="0.25">
      <c r="A51" s="8">
        <v>82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7"/>
      <c r="O51" s="25">
        <f t="shared" si="0"/>
        <v>0</v>
      </c>
      <c r="P51" s="26">
        <v>22000</v>
      </c>
    </row>
    <row r="52" spans="1:16" ht="18.75" x14ac:dyDescent="0.25">
      <c r="A52" s="9">
        <v>83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10"/>
      <c r="O52" s="23">
        <f t="shared" si="0"/>
        <v>0</v>
      </c>
      <c r="P52" s="24">
        <v>14000</v>
      </c>
    </row>
    <row r="53" spans="1:16" ht="18.75" x14ac:dyDescent="0.25">
      <c r="A53" s="8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7"/>
      <c r="O53" s="25">
        <f t="shared" si="0"/>
        <v>0</v>
      </c>
      <c r="P53" s="26">
        <v>14000</v>
      </c>
    </row>
    <row r="54" spans="1:16" ht="18.75" x14ac:dyDescent="0.25">
      <c r="A54" s="9">
        <v>85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10"/>
      <c r="O54" s="23">
        <f t="shared" si="0"/>
        <v>0</v>
      </c>
      <c r="P54" s="24">
        <v>24000</v>
      </c>
    </row>
    <row r="55" spans="1:16" ht="18.75" x14ac:dyDescent="0.25">
      <c r="A55" s="8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7"/>
      <c r="O55" s="25">
        <f t="shared" si="0"/>
        <v>0</v>
      </c>
      <c r="P55" s="26">
        <v>26000</v>
      </c>
    </row>
    <row r="56" spans="1:16" ht="18.75" x14ac:dyDescent="0.25">
      <c r="A56" s="9">
        <v>87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10"/>
      <c r="O56" s="23">
        <f t="shared" si="0"/>
        <v>0</v>
      </c>
      <c r="P56" s="24">
        <v>14000</v>
      </c>
    </row>
    <row r="57" spans="1:16" ht="18.75" x14ac:dyDescent="0.25">
      <c r="A57" s="8">
        <v>90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7"/>
      <c r="O57" s="25">
        <f t="shared" si="0"/>
        <v>0</v>
      </c>
      <c r="P57" s="26">
        <v>26000</v>
      </c>
    </row>
    <row r="58" spans="1:16" ht="18.75" x14ac:dyDescent="0.25">
      <c r="A58" s="9">
        <v>92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10"/>
      <c r="O58" s="23">
        <f t="shared" si="0"/>
        <v>0</v>
      </c>
      <c r="P58" s="24">
        <v>26000</v>
      </c>
    </row>
    <row r="59" spans="1:16" ht="18.75" x14ac:dyDescent="0.25">
      <c r="A59" s="8">
        <v>93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7"/>
      <c r="O59" s="25">
        <f t="shared" si="0"/>
        <v>0</v>
      </c>
      <c r="P59" s="26">
        <v>22000</v>
      </c>
    </row>
    <row r="60" spans="1:16" ht="18.75" x14ac:dyDescent="0.25">
      <c r="A60" s="9">
        <v>94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10"/>
      <c r="O60" s="23">
        <f t="shared" si="0"/>
        <v>0</v>
      </c>
      <c r="P60" s="24">
        <v>26000</v>
      </c>
    </row>
    <row r="61" spans="1:16" ht="18.75" x14ac:dyDescent="0.25">
      <c r="A61" s="8">
        <v>95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7"/>
      <c r="O61" s="25">
        <f t="shared" si="0"/>
        <v>0</v>
      </c>
      <c r="P61" s="26">
        <v>22000</v>
      </c>
    </row>
    <row r="62" spans="1:16" ht="18.75" x14ac:dyDescent="0.25">
      <c r="A62" s="9">
        <v>98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10"/>
      <c r="O62" s="23">
        <f t="shared" si="0"/>
        <v>0</v>
      </c>
      <c r="P62" s="24">
        <v>22000</v>
      </c>
    </row>
    <row r="63" spans="1:16" ht="18.75" x14ac:dyDescent="0.25">
      <c r="A63" s="8">
        <v>100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7"/>
      <c r="O63" s="25">
        <f t="shared" si="0"/>
        <v>0</v>
      </c>
      <c r="P63" s="26">
        <v>22000</v>
      </c>
    </row>
    <row r="64" spans="1:16" ht="18.75" x14ac:dyDescent="0.25">
      <c r="A64" s="9">
        <v>101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10"/>
      <c r="O64" s="23">
        <f t="shared" si="0"/>
        <v>0</v>
      </c>
      <c r="P64" s="24">
        <v>22000</v>
      </c>
    </row>
    <row r="65" spans="1:16" ht="18.75" x14ac:dyDescent="0.25">
      <c r="A65" s="8">
        <v>102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7"/>
      <c r="O65" s="25">
        <f t="shared" si="0"/>
        <v>0</v>
      </c>
      <c r="P65" s="26">
        <v>24000</v>
      </c>
    </row>
    <row r="66" spans="1:16" ht="18.75" x14ac:dyDescent="0.25">
      <c r="A66" s="9">
        <v>103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10"/>
      <c r="O66" s="23">
        <f t="shared" si="0"/>
        <v>0</v>
      </c>
      <c r="P66" s="24">
        <v>34000</v>
      </c>
    </row>
    <row r="67" spans="1:16" ht="18.75" x14ac:dyDescent="0.25">
      <c r="A67" s="8">
        <v>104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7"/>
      <c r="O67" s="25">
        <f t="shared" si="0"/>
        <v>0</v>
      </c>
      <c r="P67" s="26">
        <v>26000</v>
      </c>
    </row>
    <row r="68" spans="1:16" ht="18.75" x14ac:dyDescent="0.25">
      <c r="A68" s="9">
        <v>105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10"/>
      <c r="O68" s="23">
        <f t="shared" si="0"/>
        <v>0</v>
      </c>
      <c r="P68" s="24">
        <v>24000</v>
      </c>
    </row>
    <row r="69" spans="1:16" ht="18.75" x14ac:dyDescent="0.25">
      <c r="A69" s="8">
        <v>106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7"/>
      <c r="O69" s="25">
        <f t="shared" ref="O69:O98" si="1">SUMPRODUCT($B$2:$N$2,B69:N69)</f>
        <v>0</v>
      </c>
      <c r="P69" s="26">
        <v>22000</v>
      </c>
    </row>
    <row r="70" spans="1:16" ht="18.75" x14ac:dyDescent="0.25">
      <c r="A70" s="9">
        <v>108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10"/>
      <c r="O70" s="23">
        <f t="shared" si="1"/>
        <v>0</v>
      </c>
      <c r="P70" s="24">
        <v>20000</v>
      </c>
    </row>
    <row r="71" spans="1:16" ht="18.75" x14ac:dyDescent="0.25">
      <c r="A71" s="8">
        <v>109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7"/>
      <c r="O71" s="25">
        <f t="shared" si="1"/>
        <v>0</v>
      </c>
      <c r="P71" s="26">
        <v>20000</v>
      </c>
    </row>
    <row r="72" spans="1:16" ht="18.75" x14ac:dyDescent="0.25">
      <c r="A72" s="9">
        <v>110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10"/>
      <c r="O72" s="23">
        <f t="shared" si="1"/>
        <v>0</v>
      </c>
      <c r="P72" s="24">
        <v>24000</v>
      </c>
    </row>
    <row r="73" spans="1:16" ht="18.75" x14ac:dyDescent="0.25">
      <c r="A73" s="8">
        <v>111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7"/>
      <c r="O73" s="25">
        <f t="shared" si="1"/>
        <v>0</v>
      </c>
      <c r="P73" s="26">
        <v>50000</v>
      </c>
    </row>
    <row r="74" spans="1:16" ht="18.75" x14ac:dyDescent="0.25">
      <c r="A74" s="9">
        <v>112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10"/>
      <c r="O74" s="23">
        <f t="shared" si="1"/>
        <v>0</v>
      </c>
      <c r="P74" s="24">
        <v>24000</v>
      </c>
    </row>
    <row r="75" spans="1:16" ht="18.75" x14ac:dyDescent="0.25">
      <c r="A75" s="8">
        <v>113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7"/>
      <c r="O75" s="25">
        <f t="shared" si="1"/>
        <v>0</v>
      </c>
      <c r="P75" s="26">
        <v>28000</v>
      </c>
    </row>
    <row r="76" spans="1:16" ht="18.75" x14ac:dyDescent="0.25">
      <c r="A76" s="9">
        <v>114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10"/>
      <c r="O76" s="23">
        <f t="shared" si="1"/>
        <v>0</v>
      </c>
      <c r="P76" s="24">
        <v>24000</v>
      </c>
    </row>
    <row r="77" spans="1:16" ht="18.75" x14ac:dyDescent="0.25">
      <c r="A77" s="8">
        <v>115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7"/>
      <c r="O77" s="25">
        <f t="shared" si="1"/>
        <v>0</v>
      </c>
      <c r="P77" s="26">
        <v>78000</v>
      </c>
    </row>
    <row r="78" spans="1:16" ht="18.75" x14ac:dyDescent="0.25">
      <c r="A78" s="9">
        <v>116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10"/>
      <c r="O78" s="23">
        <f t="shared" si="1"/>
        <v>0</v>
      </c>
      <c r="P78" s="24">
        <v>68000</v>
      </c>
    </row>
    <row r="79" spans="1:16" ht="18.75" x14ac:dyDescent="0.25">
      <c r="A79" s="8">
        <v>117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7"/>
      <c r="O79" s="25">
        <f t="shared" si="1"/>
        <v>0</v>
      </c>
      <c r="P79" s="26">
        <v>52000</v>
      </c>
    </row>
    <row r="80" spans="1:16" ht="18.75" x14ac:dyDescent="0.25">
      <c r="A80" s="9">
        <v>119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10"/>
      <c r="O80" s="23">
        <f t="shared" si="1"/>
        <v>0</v>
      </c>
      <c r="P80" s="24">
        <v>22000</v>
      </c>
    </row>
    <row r="81" spans="1:16" ht="18.75" x14ac:dyDescent="0.25">
      <c r="A81" s="8">
        <v>120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7"/>
      <c r="O81" s="25">
        <f t="shared" si="1"/>
        <v>0</v>
      </c>
      <c r="P81" s="26">
        <v>24000</v>
      </c>
    </row>
    <row r="82" spans="1:16" ht="18.75" x14ac:dyDescent="0.25">
      <c r="A82" s="9">
        <v>121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10"/>
      <c r="O82" s="23">
        <f t="shared" si="1"/>
        <v>0</v>
      </c>
      <c r="P82" s="24">
        <v>26000</v>
      </c>
    </row>
    <row r="83" spans="1:16" ht="18.75" x14ac:dyDescent="0.25">
      <c r="A83" s="8">
        <v>122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7"/>
      <c r="O83" s="25">
        <f t="shared" si="1"/>
        <v>0</v>
      </c>
      <c r="P83" s="26">
        <v>24000</v>
      </c>
    </row>
    <row r="84" spans="1:16" ht="18.75" x14ac:dyDescent="0.25">
      <c r="A84" s="9">
        <v>123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10"/>
      <c r="O84" s="23">
        <f t="shared" si="1"/>
        <v>0</v>
      </c>
      <c r="P84" s="24">
        <v>24000</v>
      </c>
    </row>
    <row r="85" spans="1:16" ht="18.75" x14ac:dyDescent="0.25">
      <c r="A85" s="8">
        <v>124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7"/>
      <c r="O85" s="25">
        <f t="shared" si="1"/>
        <v>0</v>
      </c>
      <c r="P85" s="26">
        <v>24000</v>
      </c>
    </row>
    <row r="86" spans="1:16" ht="18.75" x14ac:dyDescent="0.25">
      <c r="A86" s="9">
        <v>125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10"/>
      <c r="O86" s="23">
        <f t="shared" si="1"/>
        <v>0</v>
      </c>
      <c r="P86" s="24">
        <v>24000</v>
      </c>
    </row>
    <row r="87" spans="1:16" ht="18.75" x14ac:dyDescent="0.25">
      <c r="A87" s="8">
        <v>126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7"/>
      <c r="O87" s="25">
        <f t="shared" si="1"/>
        <v>0</v>
      </c>
      <c r="P87" s="26">
        <v>26000</v>
      </c>
    </row>
    <row r="88" spans="1:16" ht="18.75" x14ac:dyDescent="0.25">
      <c r="A88" s="9">
        <v>127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10"/>
      <c r="O88" s="23">
        <f t="shared" si="1"/>
        <v>0</v>
      </c>
      <c r="P88" s="24">
        <v>26000</v>
      </c>
    </row>
    <row r="89" spans="1:16" ht="18.75" x14ac:dyDescent="0.25">
      <c r="A89" s="8">
        <v>128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7"/>
      <c r="O89" s="25">
        <f t="shared" si="1"/>
        <v>0</v>
      </c>
      <c r="P89" s="26">
        <v>18000</v>
      </c>
    </row>
    <row r="90" spans="1:16" ht="18.75" x14ac:dyDescent="0.25">
      <c r="A90" s="9">
        <v>129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10"/>
      <c r="O90" s="23">
        <f t="shared" si="1"/>
        <v>0</v>
      </c>
      <c r="P90" s="24">
        <v>12000</v>
      </c>
    </row>
    <row r="91" spans="1:16" ht="18.75" x14ac:dyDescent="0.25">
      <c r="A91" s="8">
        <v>130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7"/>
      <c r="O91" s="25">
        <f t="shared" si="1"/>
        <v>0</v>
      </c>
      <c r="P91" s="26">
        <v>24000</v>
      </c>
    </row>
    <row r="92" spans="1:16" ht="18.75" x14ac:dyDescent="0.25">
      <c r="A92" s="9">
        <v>131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10"/>
      <c r="O92" s="23">
        <f t="shared" si="1"/>
        <v>0</v>
      </c>
      <c r="P92" s="24">
        <v>26000</v>
      </c>
    </row>
    <row r="93" spans="1:16" ht="18.75" x14ac:dyDescent="0.25">
      <c r="A93" s="8">
        <v>133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7"/>
      <c r="O93" s="25">
        <f t="shared" si="1"/>
        <v>0</v>
      </c>
      <c r="P93" s="26">
        <v>34000</v>
      </c>
    </row>
    <row r="94" spans="1:16" ht="18.75" x14ac:dyDescent="0.25">
      <c r="A94" s="9">
        <v>135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10"/>
      <c r="O94" s="23">
        <f t="shared" si="1"/>
        <v>0</v>
      </c>
      <c r="P94" s="24">
        <v>8000</v>
      </c>
    </row>
    <row r="95" spans="1:16" ht="18.75" x14ac:dyDescent="0.25">
      <c r="A95" s="8">
        <v>137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7"/>
      <c r="O95" s="25">
        <f t="shared" si="1"/>
        <v>0</v>
      </c>
      <c r="P95" s="26">
        <v>10000</v>
      </c>
    </row>
    <row r="96" spans="1:16" ht="18.75" x14ac:dyDescent="0.25">
      <c r="A96" s="9">
        <v>138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10"/>
      <c r="O96" s="23">
        <f t="shared" si="1"/>
        <v>0</v>
      </c>
      <c r="P96" s="24">
        <v>12000</v>
      </c>
    </row>
    <row r="97" spans="1:16" ht="18.75" x14ac:dyDescent="0.25">
      <c r="A97" s="8">
        <v>141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7"/>
      <c r="O97" s="25">
        <f t="shared" si="1"/>
        <v>0</v>
      </c>
      <c r="P97" s="26">
        <v>8000</v>
      </c>
    </row>
    <row r="98" spans="1:16" ht="18.75" x14ac:dyDescent="0.25">
      <c r="A98" s="9">
        <v>142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10"/>
      <c r="O98" s="23">
        <f t="shared" si="1"/>
        <v>0</v>
      </c>
      <c r="P98" s="24">
        <v>10000</v>
      </c>
    </row>
    <row r="99" spans="1:16" ht="19.5" thickBot="1" x14ac:dyDescent="0.3">
      <c r="A99" s="11">
        <v>143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3"/>
      <c r="O99" s="27">
        <f>SUMPRODUCT($B$2:$N$2,B99:N99)</f>
        <v>0</v>
      </c>
      <c r="P99" s="28">
        <v>24000</v>
      </c>
    </row>
    <row r="100" spans="1:16" ht="16.5" x14ac:dyDescent="0.25">
      <c r="A100" s="5"/>
      <c r="B100" s="6">
        <f>SUM(B3:B99)</f>
        <v>0</v>
      </c>
      <c r="C100" s="6">
        <f>SUM(C3:C99)</f>
        <v>0</v>
      </c>
      <c r="D100" s="6">
        <f t="shared" ref="D100:N100" si="2">SUM(D3:D99)</f>
        <v>0</v>
      </c>
      <c r="E100" s="6">
        <f t="shared" si="2"/>
        <v>0</v>
      </c>
      <c r="F100" s="6">
        <f>SUM(F3:F99)</f>
        <v>0</v>
      </c>
      <c r="G100" s="6">
        <f t="shared" si="2"/>
        <v>0</v>
      </c>
      <c r="H100" s="6">
        <f t="shared" si="2"/>
        <v>0</v>
      </c>
      <c r="I100" s="6">
        <f t="shared" si="2"/>
        <v>0</v>
      </c>
      <c r="J100" s="6">
        <f t="shared" si="2"/>
        <v>0</v>
      </c>
      <c r="K100" s="6">
        <f t="shared" si="2"/>
        <v>0</v>
      </c>
      <c r="L100" s="6">
        <f t="shared" si="2"/>
        <v>0</v>
      </c>
      <c r="M100" s="6">
        <f t="shared" si="2"/>
        <v>0</v>
      </c>
      <c r="N100" s="6">
        <f t="shared" si="2"/>
        <v>0</v>
      </c>
      <c r="O100" s="29">
        <f>SUM(O3:O99)</f>
        <v>0</v>
      </c>
      <c r="P100" s="30">
        <f>SUM(P3:P99)</f>
        <v>2172000</v>
      </c>
    </row>
    <row r="103" spans="1:16" ht="20.25" x14ac:dyDescent="0.3">
      <c r="B103" s="18" t="s">
        <v>16</v>
      </c>
      <c r="C103" s="20"/>
      <c r="D103" s="20"/>
      <c r="E103" s="20"/>
    </row>
    <row r="104" spans="1:16" ht="20.25" x14ac:dyDescent="0.3">
      <c r="B104" s="18" t="s">
        <v>17</v>
      </c>
      <c r="C104" s="20"/>
      <c r="D104" s="20"/>
      <c r="E104" s="20"/>
    </row>
    <row r="105" spans="1:16" ht="20.25" x14ac:dyDescent="0.3">
      <c r="B105" s="18" t="s">
        <v>18</v>
      </c>
      <c r="C105" s="20"/>
      <c r="D105" s="20"/>
      <c r="E105" s="20"/>
    </row>
    <row r="106" spans="1:16" ht="20.25" x14ac:dyDescent="0.3">
      <c r="B106" s="19" t="s">
        <v>19</v>
      </c>
      <c r="C106" s="20"/>
      <c r="D106" s="20"/>
      <c r="E106" s="20"/>
    </row>
    <row r="107" spans="1:16" ht="20.25" x14ac:dyDescent="0.3">
      <c r="B107" s="18" t="s">
        <v>20</v>
      </c>
      <c r="C107" s="20"/>
      <c r="D107" s="20"/>
      <c r="E107" s="20"/>
    </row>
    <row r="108" spans="1:16" x14ac:dyDescent="0.25">
      <c r="B108" s="20"/>
      <c r="C108" s="20"/>
      <c r="D108" s="20"/>
      <c r="E108" s="20"/>
    </row>
  </sheetData>
  <mergeCells count="3">
    <mergeCell ref="A1:A2"/>
    <mergeCell ref="O1:O2"/>
    <mergeCell ref="P1:P2"/>
  </mergeCells>
  <hyperlinks>
    <hyperlink ref="B106" r:id="rId1"/>
  </hyperlinks>
  <pageMargins left="0.7" right="0.7" top="0.75" bottom="0.75" header="0.3" footer="0.3"/>
  <pageSetup paperSize="9" orientation="portrait" r:id="rId2"/>
  <ignoredErrors>
    <ignoredError sqref="G100:N100 O3:O99 B100:E10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2017-09-21T13:53:27Z</dcterms:modified>
</cp:coreProperties>
</file>